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5570" windowHeight="88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F13" i="1" l="1"/>
  <c r="G7" i="1" l="1"/>
  <c r="G8" i="1" s="1"/>
  <c r="F11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<sst xmlns="http://schemas.openxmlformats.org/spreadsheetml/2006/main" count="16" uniqueCount="14">
  <si>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</si>
  <si>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</si>
  <si>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>Quantià</t>
  </si>
  <si>
    <t>1</t>
  </si>
  <si>
    <t>Codice</t>
  </si>
  <si>
    <t>Sistema di Verifica in caso di offerta superiore alla base d'asta</t>
  </si>
  <si>
    <t>SCONTO</t>
  </si>
  <si>
    <t>AGGIO</t>
  </si>
  <si>
    <t>PUNTEGGIO</t>
  </si>
  <si>
    <t>PERCENTUALE</t>
  </si>
  <si>
    <t>Tot. Punteggio</t>
  </si>
  <si>
    <t>abbonamenti on line</t>
  </si>
  <si>
    <t>libri, riviste, quotidiani (giornali) e periodici vari in formato cartaceo</t>
  </si>
  <si>
    <t>Rda 50775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</si>
</sst>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49" fontId="12" fillId="4" borderId="8" xfId="0" applyNumberFormat="1" applyFont="1" applyFill="1" applyBorder="1" applyAlignment="1">
      <alignment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4" fillId="0" borderId="6" xfId="0" applyNumberFormat="1" applyFont="1" applyBorder="1" applyAlignment="1" applyProtection="1">
      <alignment horizontal="right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164" fontId="7" fillId="4" borderId="0" xfId="4" applyNumberFormat="1" applyFont="1" applyFill="1" applyBorder="1" applyAlignment="1" applyProtection="1">
      <alignment horizontal="center" vertical="center" wrapText="1"/>
    </xf>
    <xf numFmtId="2" fontId="14" fillId="0" borderId="5" xfId="0" applyNumberFormat="1" applyFont="1" applyBorder="1" applyAlignment="1" applyProtection="1">
      <alignment horizontal="center" vertical="center" wrapText="1"/>
      <protection locked="0"/>
    </xf>
    <xf numFmtId="2" fontId="14" fillId="0" borderId="6" xfId="0" applyNumberFormat="1" applyFont="1" applyBorder="1" applyAlignment="1" applyProtection="1">
      <alignment vertical="center" wrapText="1"/>
    </xf>
    <xf numFmtId="2" fontId="14" fillId="0" borderId="10" xfId="0" applyNumberFormat="1" applyFont="1" applyBorder="1" applyAlignment="1" applyProtection="1">
      <alignment horizontal="center" vertical="center" wrapText="1"/>
      <protection locked="0"/>
    </xf>
    <xf numFmtId="49" fontId="2" fillId="4" borderId="9" xfId="0" applyNumberFormat="1" applyFont="1" applyFill="1" applyBorder="1" applyAlignment="1" applyProtection="1">
      <alignment horizontal="center" vertical="center" wrapText="1"/>
    </xf>
    <xf numFmtId="49" fontId="12" fillId="4" borderId="1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90" zoomScaleNormal="90" workbookViewId="0">
      <selection activeCell="F11" sqref="F11:G1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hidden="1" customWidth="1"/>
    <col min="6" max="6" width="23.453125" customWidth="1"/>
    <col min="7" max="7" width="24.7265625" customWidth="1"/>
  </cols>
  <sheetData>
    <row r="2" spans="3:10" ht="15.5" x14ac:dyDescent="0.35">
      <c r="C2" s="18" t="s">
        <v>13</v>
      </c>
      <c r="D2" s="18"/>
      <c r="H2" s="1"/>
    </row>
    <row r="3" spans="3:10" ht="18" customHeight="1" thickBot="1" x14ac:dyDescent="0.4">
      <c r="H3" s="8"/>
    </row>
    <row r="4" spans="3:10" ht="15" thickBot="1" x14ac:dyDescent="0.4">
      <c r="F4" s="7" t="s">
        <v>0</v>
      </c>
      <c r="H4" s="8"/>
    </row>
    <row r="5" spans="3:10" ht="60.75" customHeight="1" thickBot="1" x14ac:dyDescent="0.4">
      <c r="C5" s="21" t="s">
        <v>4</v>
      </c>
      <c r="D5" s="17" t="s">
        <v>1</v>
      </c>
      <c r="E5" s="14" t="s">
        <v>2</v>
      </c>
      <c r="F5" s="12" t="s">
        <v>9</v>
      </c>
      <c r="G5" s="13" t="s">
        <v>10</v>
      </c>
    </row>
    <row r="6" spans="3:10" ht="61.5" customHeight="1" thickBot="1" x14ac:dyDescent="0.4">
      <c r="C6" s="30" t="s">
        <v>12</v>
      </c>
      <c r="D6" s="29" t="s">
        <v>6</v>
      </c>
      <c r="E6" s="15" t="s">
        <v>3</v>
      </c>
      <c r="F6" s="25"/>
      <c r="G6" s="26">
        <f>60*(F6/50)</f>
        <v>0</v>
      </c>
    </row>
    <row r="7" spans="3:10" ht="61.5" customHeight="1" thickBot="1" x14ac:dyDescent="0.4">
      <c r="C7" s="19" t="s">
        <v>11</v>
      </c>
      <c r="D7" s="20" t="s">
        <v>7</v>
      </c>
      <c r="E7" s="16" t="s">
        <v>3</v>
      </c>
      <c r="F7" s="27"/>
      <c r="G7" s="22" t="str">
        <f>IF(F7&lt;&gt;"",40-(40*F7)/5,"")</f>
        <v/>
      </c>
    </row>
    <row r="8" spans="3:10" ht="74.25" customHeight="1" thickBot="1" x14ac:dyDescent="0.4">
      <c r="C8" s="33" t="s">
        <v>8</v>
      </c>
      <c r="D8" s="34"/>
      <c r="E8" s="34"/>
      <c r="F8" s="35"/>
      <c r="G8" s="28">
        <f>SUM(G6:G7)</f>
        <v>0</v>
      </c>
    </row>
    <row r="9" spans="3:10" ht="12.75" customHeight="1" x14ac:dyDescent="0.35">
      <c r="F9" s="1"/>
      <c r="G9" s="4"/>
      <c r="H9" s="2"/>
      <c r="I9" s="2"/>
      <c r="J9" s="2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1" t="s">
        <v>5</v>
      </c>
      <c r="F11" s="31" t="str">
        <f>IF(F6&gt;50,"ATTENZIONE: L'offerta complessiva è superiore alla Base d'asta","OK")</f>
        <v>OK</v>
      </c>
      <c r="G11" s="32"/>
      <c r="H11"/>
      <c r="I11"/>
      <c r="J11"/>
    </row>
    <row r="12" spans="3:10" s="2" customFormat="1" ht="13.9" customHeight="1" thickBot="1" x14ac:dyDescent="0.4">
      <c r="D12" s="23"/>
      <c r="F12" s="24"/>
      <c r="G12" s="24"/>
      <c r="H12"/>
      <c r="I12"/>
      <c r="J12"/>
    </row>
    <row r="13" spans="3:10" s="2" customFormat="1" ht="66" customHeight="1" thickBot="1" x14ac:dyDescent="0.4">
      <c r="D13" s="11" t="s">
        <v>5</v>
      </c>
      <c r="F13" s="31" t="str">
        <f>IF(F7&gt;5,"ATTENZIONE:Offerta superiore alla base d'asta","OK")</f>
        <v>OK</v>
      </c>
      <c r="G13" s="32"/>
      <c r="H13"/>
      <c r="I13"/>
      <c r="J13"/>
    </row>
    <row r="14" spans="3:10" s="2" customFormat="1" ht="15" customHeight="1" x14ac:dyDescent="0.35">
      <c r="D14" s="5"/>
      <c r="F14" s="9"/>
      <c r="H14" s="10"/>
      <c r="I14" s="10"/>
      <c r="J14" s="10"/>
    </row>
  </sheetData>
  <sheetProtection algorithmName="SHA-512" hashValue="ETDYcygtMD/04LDUe9gCxVG6cX9Xjo35/l6Bly6PhZKQTCzglmJmQ4hDX3a8OikfY0vaV16YtiyrHO3hJz9w1Q==" saltValue="0f+xH2EcwrFZbfBCJtza3A==" spinCount="100000" sheet="1" objects="1" scenarios="1"/>
  <mergeCells count="3">
    <mergeCell ref="F11:G11"/>
    <mergeCell ref="C8:F8"/>
    <mergeCell ref="F13:G13"/>
  </mergeCells>
  <conditionalFormatting sqref="G8">
    <cfRule type="cellIs" dxfId="2" priority="12" operator="greaterThan">
      <formula>#REF!</formula>
    </cfRule>
  </conditionalFormatting>
  <conditionalFormatting sqref="F13:G13">
    <cfRule type="cellIs" dxfId="1" priority="2" operator="greaterThan">
      <formula>5</formula>
    </cfRule>
  </conditionalFormatting>
  <conditionalFormatting sqref="F11:G11">
    <cfRule type="cellIs" dxfId="0" priority="1" operator="greaterThan">
      <formula>60</formula>
    </cfRule>
  </conditionalFormatting>
  <dataValidations count="2">
    <dataValidation type="decimal" allowBlank="1" showInputMessage="1" showErrorMessage="1" error="Non è possibile inserire un valore maggiore di 5 " sqref="F7">
      <formula1>0</formula1>
      <formula2>5</formula2>
    </dataValidation>
    <dataValidation type="decimal" allowBlank="1" showInputMessage="1" showErrorMessage="1" error="Non è possibile inserire valori superiori a 50 " sqref="F6">
      <formula1>0</formula1>
      <formula2>50</formula2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2022-01-05T10:24:05Z</dcterms:modified>
</cp:coreProperties>
</file>